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60" windowWidth="20730" windowHeight="1098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6" i="1" l="1"/>
  <c r="G26" i="1" l="1"/>
  <c r="J63" i="1" l="1"/>
  <c r="G63" i="1"/>
  <c r="J56" i="1"/>
  <c r="J48" i="1"/>
  <c r="G47" i="1"/>
  <c r="J41" i="1"/>
  <c r="G40" i="1"/>
  <c r="J31" i="1"/>
  <c r="G30" i="1"/>
  <c r="J17" i="1"/>
  <c r="G16" i="1"/>
  <c r="K70" i="1"/>
  <c r="J70" i="1"/>
  <c r="I70" i="1"/>
  <c r="H70" i="1"/>
  <c r="G70" i="1"/>
  <c r="J68" i="1"/>
  <c r="G68" i="1"/>
  <c r="K66" i="1"/>
  <c r="I66" i="1"/>
  <c r="H66" i="1"/>
  <c r="J65" i="1"/>
  <c r="J66" i="1" s="1"/>
  <c r="G65" i="1"/>
  <c r="G66" i="1" s="1"/>
  <c r="K63" i="1"/>
  <c r="I63" i="1"/>
  <c r="H63" i="1"/>
  <c r="K56" i="1"/>
  <c r="I56" i="1"/>
  <c r="H56" i="1"/>
  <c r="G54" i="1"/>
  <c r="G53" i="1"/>
  <c r="G52" i="1"/>
  <c r="G51" i="1"/>
  <c r="I48" i="1"/>
  <c r="H48" i="1"/>
  <c r="G46" i="1"/>
  <c r="G45" i="1"/>
  <c r="G44" i="1"/>
  <c r="G43" i="1"/>
  <c r="G42" i="1"/>
  <c r="K41" i="1"/>
  <c r="I41" i="1"/>
  <c r="H41" i="1"/>
  <c r="G39" i="1"/>
  <c r="G38" i="1"/>
  <c r="G37" i="1"/>
  <c r="G35" i="1"/>
  <c r="K34" i="1"/>
  <c r="J34" i="1"/>
  <c r="I34" i="1"/>
  <c r="H34" i="1"/>
  <c r="G34" i="1"/>
  <c r="K31" i="1"/>
  <c r="I31" i="1"/>
  <c r="H31" i="1"/>
  <c r="G29" i="1"/>
  <c r="G28" i="1"/>
  <c r="K24" i="1"/>
  <c r="I24" i="1"/>
  <c r="H24" i="1"/>
  <c r="J22" i="1"/>
  <c r="G22" i="1" s="1"/>
  <c r="G21" i="1"/>
  <c r="G20" i="1"/>
  <c r="G19" i="1"/>
  <c r="K17" i="1"/>
  <c r="I17" i="1"/>
  <c r="H17" i="1"/>
  <c r="G15" i="1"/>
  <c r="G14" i="1"/>
  <c r="G13" i="1"/>
  <c r="G12" i="1"/>
  <c r="G17" i="1" s="1"/>
  <c r="G31" i="1" l="1"/>
  <c r="G41" i="1"/>
  <c r="G56" i="1"/>
  <c r="G24" i="1"/>
  <c r="J24" i="1"/>
  <c r="G48" i="1"/>
</calcChain>
</file>

<file path=xl/comments1.xml><?xml version="1.0" encoding="utf-8"?>
<comments xmlns="http://schemas.openxmlformats.org/spreadsheetml/2006/main">
  <authors>
    <author>Автор</author>
  </authors>
  <commentList>
    <comment ref="J5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МКП ГЭС 54300,00
В т.ч. Эл.снабж. УО 13393833,00
НДС 2678767,00
УПСР ул. Восточная 301155,00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 ул. Восточная</t>
        </r>
      </text>
    </comment>
  </commentList>
</comments>
</file>

<file path=xl/sharedStrings.xml><?xml version="1.0" encoding="utf-8"?>
<sst xmlns="http://schemas.openxmlformats.org/spreadsheetml/2006/main" count="72" uniqueCount="49">
  <si>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</si>
  <si>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</si>
  <si>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</si>
  <si>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</si>
  <si>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</si>
  <si>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</si>
  <si>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</si>
  <si>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</si>
  <si>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</si>
  <si>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</si>
  <si>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</si>
  <si>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</si>
  <si>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</si>
  <si>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</si>
  <si>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</si>
  <si>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</si>
  <si>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</si>
  <si>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</si>
  <si>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</si>
  <si>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</si>
  <si>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</si>
  <si>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</si>
  <si>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</si>
  <si>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</si>
  <si>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</si>
  <si>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</si>
  <si>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</si>
  <si>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</si>
  <si>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</si>
  <si>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</si>
  <si>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</si>
  <si>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</si>
  <si>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</si>
  <si>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</si>
  <si>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</si>
  <si>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</si>
  <si>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</si>
  <si>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</si>
  <si>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2.1.</t>
  </si>
  <si>
    <t xml:space="preserve">Реконструкция сетей хозяйственно-фекальной канализации </t>
  </si>
  <si>
    <t>Обеспечение работы уличного освещения</t>
  </si>
  <si>
    <t>Актуализация схемы водоснабжения и водоотведения</t>
  </si>
  <si>
    <t xml:space="preserve"> </t>
  </si>
  <si>
    <t>2.4</t>
  </si>
  <si>
    <t>Содержание, текущий, капитальный ремонт объектов уличного освещения</t>
  </si>
  <si>
    <t xml:space="preserve">
Приложение № 4
к муниципальной программе
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</si>
  <si>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</t>
  </si>
  <si>
    <t>конец реализации</t>
  </si>
  <si>
    <t>Приложение к постановлению                                                       от 13.10.2020 № 1857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</si>
</sst>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Border="1"/>
    <xf numFmtId="49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1" fillId="2" borderId="8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tabSelected="1" zoomScale="120" zoomScaleNormal="120" workbookViewId="0">
      <selection activeCell="H1" sqref="H1:K1"/>
    </sheetView>
  </sheetViews>
  <sheetFormatPr defaultColWidth="9.140625" defaultRowHeight="15" x14ac:dyDescent="0.25"/>
  <cols>
    <col min="1" max="1" width="6.42578125" style="25" customWidth="1"/>
    <col min="2" max="2" width="30.140625" style="25" customWidth="1"/>
    <col min="3" max="3" width="27.5703125" style="25" customWidth="1"/>
    <col min="4" max="4" width="11.42578125" style="25" customWidth="1"/>
    <col min="5" max="5" width="10" style="25" customWidth="1"/>
    <col min="6" max="6" width="10.85546875" style="25" customWidth="1"/>
    <col min="7" max="7" width="11.28515625" style="25" bestFit="1" customWidth="1"/>
    <col min="8" max="8" width="12" style="25" customWidth="1"/>
    <col min="9" max="9" width="13.7109375" style="25" customWidth="1"/>
    <col min="10" max="10" width="11.28515625" style="25" bestFit="1" customWidth="1"/>
    <col min="11" max="11" width="10" style="25" customWidth="1"/>
    <col min="12" max="14" width="9.140625" style="9"/>
    <col min="15" max="15" width="20.85546875" style="9" customWidth="1"/>
    <col min="16" max="16384" width="9.140625" style="9"/>
  </cols>
  <sheetData>
    <row r="1" spans="1:12" ht="32.450000000000003" customHeight="1" x14ac:dyDescent="0.25">
      <c r="H1" s="56" t="s">
        <v>48</v>
      </c>
      <c r="I1" s="57"/>
      <c r="J1" s="57"/>
      <c r="K1" s="57"/>
    </row>
    <row r="2" spans="1:12" ht="24.75" customHeight="1" x14ac:dyDescent="0.25">
      <c r="A2" s="26"/>
      <c r="B2" s="27"/>
      <c r="C2" s="28"/>
      <c r="D2" s="28"/>
      <c r="E2" s="28"/>
      <c r="F2" s="28"/>
      <c r="G2" s="28"/>
      <c r="H2" s="52" t="s">
        <v>45</v>
      </c>
      <c r="I2" s="52"/>
      <c r="J2" s="52"/>
      <c r="K2" s="52"/>
      <c r="L2"/>
    </row>
    <row r="3" spans="1:12" ht="21.75" customHeight="1" x14ac:dyDescent="0.25">
      <c r="A3" s="26"/>
      <c r="B3" s="27"/>
      <c r="C3" s="28"/>
      <c r="D3" s="28"/>
      <c r="E3" s="28"/>
      <c r="F3" s="28"/>
      <c r="G3" s="28"/>
      <c r="H3" s="52"/>
      <c r="I3" s="52"/>
      <c r="J3" s="52"/>
      <c r="K3" s="52"/>
      <c r="L3"/>
    </row>
    <row r="4" spans="1:12" ht="28.15" customHeight="1" x14ac:dyDescent="0.25">
      <c r="A4" s="26"/>
      <c r="B4" s="53" t="s">
        <v>0</v>
      </c>
      <c r="C4" s="53"/>
      <c r="D4" s="53"/>
      <c r="E4" s="53"/>
      <c r="F4" s="53"/>
      <c r="G4" s="53"/>
      <c r="H4" s="53"/>
      <c r="I4" s="53"/>
      <c r="J4" s="53"/>
      <c r="K4" s="53"/>
      <c r="L4"/>
    </row>
    <row r="5" spans="1:12" ht="34.15" customHeight="1" x14ac:dyDescent="0.25">
      <c r="A5" s="54" t="s">
        <v>46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/>
    </row>
    <row r="6" spans="1:12" x14ac:dyDescent="0.25">
      <c r="A6" s="26"/>
      <c r="B6" s="27"/>
      <c r="C6" s="28"/>
      <c r="D6" s="28"/>
      <c r="E6" s="28"/>
      <c r="F6" s="28"/>
      <c r="G6" s="28"/>
      <c r="H6" s="28"/>
      <c r="I6" s="28"/>
      <c r="J6" s="28"/>
      <c r="K6" s="29"/>
      <c r="L6"/>
    </row>
    <row r="7" spans="1:12" ht="36.6" customHeight="1" x14ac:dyDescent="0.25">
      <c r="A7" s="55" t="s">
        <v>1</v>
      </c>
      <c r="B7" s="42" t="s">
        <v>2</v>
      </c>
      <c r="C7" s="42" t="s">
        <v>3</v>
      </c>
      <c r="D7" s="42" t="s">
        <v>4</v>
      </c>
      <c r="E7" s="42"/>
      <c r="F7" s="42" t="s">
        <v>5</v>
      </c>
      <c r="G7" s="42" t="s">
        <v>6</v>
      </c>
      <c r="H7" s="42"/>
      <c r="I7" s="42"/>
      <c r="J7" s="42"/>
      <c r="K7" s="42"/>
      <c r="L7"/>
    </row>
    <row r="8" spans="1:12" x14ac:dyDescent="0.25">
      <c r="A8" s="55"/>
      <c r="B8" s="42"/>
      <c r="C8" s="42"/>
      <c r="D8" s="42"/>
      <c r="E8" s="42"/>
      <c r="F8" s="42"/>
      <c r="G8" s="42" t="s">
        <v>7</v>
      </c>
      <c r="H8" s="42"/>
      <c r="I8" s="42"/>
      <c r="J8" s="42"/>
      <c r="K8" s="42"/>
      <c r="L8"/>
    </row>
    <row r="9" spans="1:12" ht="51" x14ac:dyDescent="0.25">
      <c r="A9" s="55"/>
      <c r="B9" s="42"/>
      <c r="C9" s="42"/>
      <c r="D9" s="22" t="s">
        <v>8</v>
      </c>
      <c r="E9" s="22" t="s">
        <v>47</v>
      </c>
      <c r="F9" s="42"/>
      <c r="G9" s="3" t="s">
        <v>9</v>
      </c>
      <c r="H9" s="22" t="s">
        <v>10</v>
      </c>
      <c r="I9" s="22" t="s">
        <v>11</v>
      </c>
      <c r="J9" s="22" t="s">
        <v>12</v>
      </c>
      <c r="K9" s="22" t="s">
        <v>13</v>
      </c>
      <c r="L9"/>
    </row>
    <row r="10" spans="1:12" x14ac:dyDescent="0.25">
      <c r="A10" s="4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3">
        <v>7</v>
      </c>
      <c r="H10" s="22">
        <v>8</v>
      </c>
      <c r="I10" s="22">
        <v>9</v>
      </c>
      <c r="J10" s="22">
        <v>10</v>
      </c>
      <c r="K10" s="22">
        <v>11</v>
      </c>
      <c r="L10"/>
    </row>
    <row r="11" spans="1:12" x14ac:dyDescent="0.25">
      <c r="A11" s="49"/>
      <c r="B11" s="43" t="s">
        <v>14</v>
      </c>
      <c r="C11" s="58"/>
      <c r="D11" s="36">
        <v>2019</v>
      </c>
      <c r="E11" s="36">
        <v>2024</v>
      </c>
      <c r="F11" s="22">
        <v>2019</v>
      </c>
      <c r="G11" s="1">
        <v>47504.74</v>
      </c>
      <c r="H11" s="1">
        <v>0</v>
      </c>
      <c r="I11" s="1">
        <v>0</v>
      </c>
      <c r="J11" s="1">
        <v>47504.74</v>
      </c>
      <c r="K11" s="1">
        <v>0</v>
      </c>
      <c r="L11"/>
    </row>
    <row r="12" spans="1:12" x14ac:dyDescent="0.25">
      <c r="A12" s="50"/>
      <c r="B12" s="45"/>
      <c r="C12" s="59"/>
      <c r="D12" s="37"/>
      <c r="E12" s="37"/>
      <c r="F12" s="22">
        <v>2020</v>
      </c>
      <c r="G12" s="1">
        <f>SUM(H12:K12)</f>
        <v>74558.62999999999</v>
      </c>
      <c r="H12" s="1">
        <v>0</v>
      </c>
      <c r="I12" s="1">
        <v>8073.87</v>
      </c>
      <c r="J12" s="1">
        <v>66484.759999999995</v>
      </c>
      <c r="K12" s="1">
        <v>0</v>
      </c>
      <c r="L12"/>
    </row>
    <row r="13" spans="1:12" x14ac:dyDescent="0.25">
      <c r="A13" s="50"/>
      <c r="B13" s="45"/>
      <c r="C13" s="59"/>
      <c r="D13" s="37"/>
      <c r="E13" s="37"/>
      <c r="F13" s="22">
        <v>2021</v>
      </c>
      <c r="G13" s="1">
        <f>SUM(H13:K13)</f>
        <v>83298.33</v>
      </c>
      <c r="H13" s="1">
        <v>0</v>
      </c>
      <c r="I13" s="1">
        <v>0</v>
      </c>
      <c r="J13" s="1">
        <v>83298.33</v>
      </c>
      <c r="K13" s="1">
        <v>0</v>
      </c>
      <c r="L13"/>
    </row>
    <row r="14" spans="1:12" x14ac:dyDescent="0.25">
      <c r="A14" s="50"/>
      <c r="B14" s="45"/>
      <c r="C14" s="59"/>
      <c r="D14" s="37"/>
      <c r="E14" s="37"/>
      <c r="F14" s="22">
        <v>2022</v>
      </c>
      <c r="G14" s="1">
        <f>SUM(H14:K14)</f>
        <v>59961.08</v>
      </c>
      <c r="H14" s="1">
        <v>0</v>
      </c>
      <c r="I14" s="1">
        <v>0</v>
      </c>
      <c r="J14" s="1">
        <v>59961.08</v>
      </c>
      <c r="K14" s="1">
        <v>0</v>
      </c>
      <c r="L14"/>
    </row>
    <row r="15" spans="1:12" x14ac:dyDescent="0.25">
      <c r="A15" s="50"/>
      <c r="B15" s="45"/>
      <c r="C15" s="59"/>
      <c r="D15" s="37"/>
      <c r="E15" s="37"/>
      <c r="F15" s="22">
        <v>2023</v>
      </c>
      <c r="G15" s="1">
        <f>SUM(H15:K15)</f>
        <v>107903.28</v>
      </c>
      <c r="H15" s="1">
        <v>0</v>
      </c>
      <c r="I15" s="1">
        <v>0</v>
      </c>
      <c r="J15" s="1">
        <v>107903.28</v>
      </c>
      <c r="K15" s="1">
        <v>0</v>
      </c>
      <c r="L15"/>
    </row>
    <row r="16" spans="1:12" x14ac:dyDescent="0.25">
      <c r="A16" s="50"/>
      <c r="B16" s="45"/>
      <c r="C16" s="59"/>
      <c r="D16" s="37"/>
      <c r="E16" s="37"/>
      <c r="F16" s="22">
        <v>2024</v>
      </c>
      <c r="G16" s="1">
        <f>SUM(H16:K16)</f>
        <v>107903.28</v>
      </c>
      <c r="H16" s="1">
        <v>0</v>
      </c>
      <c r="I16" s="1">
        <v>0</v>
      </c>
      <c r="J16" s="1">
        <v>107903.28</v>
      </c>
      <c r="K16" s="1">
        <v>0</v>
      </c>
      <c r="L16"/>
    </row>
    <row r="17" spans="1:12" x14ac:dyDescent="0.25">
      <c r="A17" s="51"/>
      <c r="B17" s="47"/>
      <c r="C17" s="60"/>
      <c r="D17" s="41"/>
      <c r="E17" s="41"/>
      <c r="F17" s="22" t="s">
        <v>15</v>
      </c>
      <c r="G17" s="1">
        <f>G11+G12+G13+G14+G15+G16</f>
        <v>481129.34000000008</v>
      </c>
      <c r="H17" s="1">
        <f>H11+H12+H13+H14+H15</f>
        <v>0</v>
      </c>
      <c r="I17" s="1">
        <f>I11+I12+I13+I14+I15</f>
        <v>8073.87</v>
      </c>
      <c r="J17" s="1">
        <f>SUM(J11:J16)</f>
        <v>473055.47000000009</v>
      </c>
      <c r="K17" s="1">
        <f>K11+K12+K13+K14+K15</f>
        <v>0</v>
      </c>
      <c r="L17"/>
    </row>
    <row r="18" spans="1:12" ht="15" customHeight="1" x14ac:dyDescent="0.25">
      <c r="A18" s="49">
        <v>1</v>
      </c>
      <c r="B18" s="43" t="s">
        <v>16</v>
      </c>
      <c r="C18" s="44"/>
      <c r="D18" s="42">
        <v>2019</v>
      </c>
      <c r="E18" s="42">
        <v>2024</v>
      </c>
      <c r="F18" s="22">
        <v>2019</v>
      </c>
      <c r="G18" s="1">
        <v>44075.199999999997</v>
      </c>
      <c r="H18" s="1">
        <v>0</v>
      </c>
      <c r="I18" s="1">
        <v>0</v>
      </c>
      <c r="J18" s="1">
        <v>44075.199999999997</v>
      </c>
      <c r="K18" s="1">
        <v>0</v>
      </c>
      <c r="L18"/>
    </row>
    <row r="19" spans="1:12" ht="15" customHeight="1" x14ac:dyDescent="0.25">
      <c r="A19" s="50"/>
      <c r="B19" s="45"/>
      <c r="C19" s="46"/>
      <c r="D19" s="42"/>
      <c r="E19" s="42"/>
      <c r="F19" s="22">
        <v>2020</v>
      </c>
      <c r="G19" s="1">
        <f>H19+I19+J19+K19</f>
        <v>74498.33</v>
      </c>
      <c r="H19" s="1">
        <v>0</v>
      </c>
      <c r="I19" s="1">
        <v>8073.87</v>
      </c>
      <c r="J19" s="1">
        <v>66424.460000000006</v>
      </c>
      <c r="K19" s="1">
        <v>0</v>
      </c>
      <c r="L19"/>
    </row>
    <row r="20" spans="1:12" x14ac:dyDescent="0.25">
      <c r="A20" s="50"/>
      <c r="B20" s="45"/>
      <c r="C20" s="46"/>
      <c r="D20" s="42"/>
      <c r="E20" s="42"/>
      <c r="F20" s="22">
        <v>2021</v>
      </c>
      <c r="G20" s="1">
        <f>H20+I20+J20+K20</f>
        <v>83298.33</v>
      </c>
      <c r="H20" s="1">
        <v>0</v>
      </c>
      <c r="I20" s="1">
        <v>0</v>
      </c>
      <c r="J20" s="1">
        <v>83298.33</v>
      </c>
      <c r="K20" s="1">
        <v>0</v>
      </c>
      <c r="L20"/>
    </row>
    <row r="21" spans="1:12" x14ac:dyDescent="0.25">
      <c r="A21" s="50"/>
      <c r="B21" s="45"/>
      <c r="C21" s="46"/>
      <c r="D21" s="42"/>
      <c r="E21" s="42"/>
      <c r="F21" s="22">
        <v>2022</v>
      </c>
      <c r="G21" s="1">
        <f>H21+I21+J21+K21</f>
        <v>59961.08</v>
      </c>
      <c r="H21" s="1">
        <v>0</v>
      </c>
      <c r="I21" s="1">
        <v>0</v>
      </c>
      <c r="J21" s="1">
        <v>59961.08</v>
      </c>
      <c r="K21" s="1">
        <v>0</v>
      </c>
      <c r="L21"/>
    </row>
    <row r="22" spans="1:12" x14ac:dyDescent="0.25">
      <c r="A22" s="50"/>
      <c r="B22" s="45"/>
      <c r="C22" s="46"/>
      <c r="D22" s="42"/>
      <c r="E22" s="42"/>
      <c r="F22" s="22">
        <v>2023</v>
      </c>
      <c r="G22" s="1">
        <f>H22+I22+J22+K22</f>
        <v>107903.28</v>
      </c>
      <c r="H22" s="1">
        <v>0</v>
      </c>
      <c r="I22" s="1">
        <v>0</v>
      </c>
      <c r="J22" s="1">
        <f>SUM(J29,J39,J46,J54,J61)</f>
        <v>107903.28</v>
      </c>
      <c r="K22" s="1">
        <v>0</v>
      </c>
      <c r="L22"/>
    </row>
    <row r="23" spans="1:12" x14ac:dyDescent="0.25">
      <c r="A23" s="51"/>
      <c r="B23" s="47"/>
      <c r="C23" s="48"/>
      <c r="D23" s="42"/>
      <c r="E23" s="42"/>
      <c r="F23" s="22">
        <v>2024</v>
      </c>
      <c r="G23" s="1">
        <v>107903.28</v>
      </c>
      <c r="H23" s="1">
        <v>0</v>
      </c>
      <c r="I23" s="1">
        <v>0</v>
      </c>
      <c r="J23" s="1">
        <v>107903.28</v>
      </c>
      <c r="K23" s="1">
        <v>0</v>
      </c>
      <c r="L23"/>
    </row>
    <row r="24" spans="1:12" x14ac:dyDescent="0.25">
      <c r="A24" s="24"/>
      <c r="B24" s="38" t="s">
        <v>17</v>
      </c>
      <c r="C24" s="39"/>
      <c r="D24" s="39"/>
      <c r="E24" s="39"/>
      <c r="F24" s="40"/>
      <c r="G24" s="1">
        <f>SUM(G18:G23)</f>
        <v>477639.5</v>
      </c>
      <c r="H24" s="1">
        <f>SUM(H19:H22)</f>
        <v>0</v>
      </c>
      <c r="I24" s="1">
        <f>SUM(I19:I22)</f>
        <v>8073.87</v>
      </c>
      <c r="J24" s="1">
        <f>SUM(J18:J23)</f>
        <v>469565.63</v>
      </c>
      <c r="K24" s="1">
        <f>SUM(K18:K22)</f>
        <v>0</v>
      </c>
      <c r="L24"/>
    </row>
    <row r="25" spans="1:12" ht="15" customHeight="1" x14ac:dyDescent="0.25">
      <c r="A25" s="33" t="s">
        <v>18</v>
      </c>
      <c r="B25" s="36" t="s">
        <v>19</v>
      </c>
      <c r="C25" s="36" t="s">
        <v>20</v>
      </c>
      <c r="D25" s="36">
        <v>2019</v>
      </c>
      <c r="E25" s="36">
        <v>2024</v>
      </c>
      <c r="F25" s="5">
        <v>2019</v>
      </c>
      <c r="G25" s="1">
        <v>6297.08</v>
      </c>
      <c r="H25" s="1">
        <v>0</v>
      </c>
      <c r="I25" s="1">
        <v>0</v>
      </c>
      <c r="J25" s="1">
        <v>6297.08</v>
      </c>
      <c r="K25" s="1">
        <v>0</v>
      </c>
      <c r="L25"/>
    </row>
    <row r="26" spans="1:12" x14ac:dyDescent="0.25">
      <c r="A26" s="34"/>
      <c r="B26" s="37"/>
      <c r="C26" s="37"/>
      <c r="D26" s="37"/>
      <c r="E26" s="37"/>
      <c r="F26" s="5">
        <v>2020</v>
      </c>
      <c r="G26" s="1">
        <f>SUM(H26:K26)</f>
        <v>26029.19</v>
      </c>
      <c r="H26" s="1">
        <v>0</v>
      </c>
      <c r="I26" s="1">
        <v>8073.87</v>
      </c>
      <c r="J26" s="1">
        <v>17955.32</v>
      </c>
      <c r="K26" s="1">
        <v>0</v>
      </c>
      <c r="L26"/>
    </row>
    <row r="27" spans="1:12" ht="15" customHeight="1" x14ac:dyDescent="0.25">
      <c r="A27" s="34"/>
      <c r="B27" s="37"/>
      <c r="C27" s="37"/>
      <c r="D27" s="37"/>
      <c r="E27" s="37"/>
      <c r="F27" s="5">
        <v>2021</v>
      </c>
      <c r="G27" s="1">
        <v>24005.88</v>
      </c>
      <c r="H27" s="1">
        <v>0</v>
      </c>
      <c r="I27" s="1">
        <v>0</v>
      </c>
      <c r="J27" s="1">
        <v>24005.88</v>
      </c>
      <c r="K27" s="1">
        <v>0</v>
      </c>
      <c r="L27"/>
    </row>
    <row r="28" spans="1:12" x14ac:dyDescent="0.25">
      <c r="A28" s="34"/>
      <c r="B28" s="37"/>
      <c r="C28" s="37"/>
      <c r="D28" s="37"/>
      <c r="E28" s="37"/>
      <c r="F28" s="5">
        <v>2022</v>
      </c>
      <c r="G28" s="1">
        <f>SUM(H28:K28)</f>
        <v>0</v>
      </c>
      <c r="H28" s="1">
        <v>0</v>
      </c>
      <c r="I28" s="1">
        <v>0</v>
      </c>
      <c r="J28" s="1">
        <v>0</v>
      </c>
      <c r="K28" s="1">
        <v>0</v>
      </c>
      <c r="L28"/>
    </row>
    <row r="29" spans="1:12" x14ac:dyDescent="0.25">
      <c r="A29" s="34"/>
      <c r="B29" s="37"/>
      <c r="C29" s="37"/>
      <c r="D29" s="37"/>
      <c r="E29" s="37"/>
      <c r="F29" s="5">
        <v>2023</v>
      </c>
      <c r="G29" s="1">
        <f>SUM(H29:K29)</f>
        <v>53951.64</v>
      </c>
      <c r="H29" s="1">
        <v>0</v>
      </c>
      <c r="I29" s="1">
        <v>0</v>
      </c>
      <c r="J29" s="1">
        <v>53951.64</v>
      </c>
      <c r="K29" s="1">
        <v>0</v>
      </c>
      <c r="L29"/>
    </row>
    <row r="30" spans="1:12" x14ac:dyDescent="0.25">
      <c r="A30" s="35"/>
      <c r="B30" s="41"/>
      <c r="C30" s="41"/>
      <c r="D30" s="41"/>
      <c r="E30" s="41"/>
      <c r="F30" s="5">
        <v>2024</v>
      </c>
      <c r="G30" s="1">
        <f>SUM(H30:K30)</f>
        <v>53951.64</v>
      </c>
      <c r="H30" s="1">
        <v>0</v>
      </c>
      <c r="I30" s="1">
        <v>0</v>
      </c>
      <c r="J30" s="1">
        <v>53951.64</v>
      </c>
      <c r="K30" s="1">
        <v>0</v>
      </c>
      <c r="L30"/>
    </row>
    <row r="31" spans="1:12" x14ac:dyDescent="0.25">
      <c r="A31" s="21"/>
      <c r="B31" s="21"/>
      <c r="C31" s="21"/>
      <c r="D31" s="21"/>
      <c r="E31" s="21"/>
      <c r="F31" s="22" t="s">
        <v>15</v>
      </c>
      <c r="G31" s="1">
        <f>SUM(G25:G30)</f>
        <v>164235.43</v>
      </c>
      <c r="H31" s="1">
        <f>H26+H27+H28+H29+H25</f>
        <v>0</v>
      </c>
      <c r="I31" s="1">
        <f>I26+I27+I28+I29+I25</f>
        <v>8073.87</v>
      </c>
      <c r="J31" s="1">
        <f>J29+J30+J28+J27+J26+J25</f>
        <v>156161.56</v>
      </c>
      <c r="K31" s="1">
        <f>K26+K27+K28+K29</f>
        <v>0</v>
      </c>
      <c r="L31"/>
    </row>
    <row r="32" spans="1:12" x14ac:dyDescent="0.25">
      <c r="A32" s="33" t="s">
        <v>21</v>
      </c>
      <c r="B32" s="36" t="s">
        <v>28</v>
      </c>
      <c r="C32" s="36" t="s">
        <v>20</v>
      </c>
      <c r="D32" s="36">
        <v>2019</v>
      </c>
      <c r="E32" s="36">
        <v>2020</v>
      </c>
      <c r="F32" s="22">
        <v>2019</v>
      </c>
      <c r="G32" s="1">
        <v>200</v>
      </c>
      <c r="H32" s="1">
        <v>0</v>
      </c>
      <c r="I32" s="1">
        <v>0</v>
      </c>
      <c r="J32" s="1">
        <v>200</v>
      </c>
      <c r="K32" s="1">
        <v>0</v>
      </c>
      <c r="L32"/>
    </row>
    <row r="33" spans="1:12" ht="60.6" customHeight="1" x14ac:dyDescent="0.25">
      <c r="A33" s="35"/>
      <c r="B33" s="41"/>
      <c r="C33" s="41"/>
      <c r="D33" s="41"/>
      <c r="E33" s="41"/>
      <c r="F33" s="22">
        <v>2020</v>
      </c>
      <c r="G33" s="1">
        <v>200</v>
      </c>
      <c r="H33" s="1">
        <v>0</v>
      </c>
      <c r="I33" s="1">
        <v>0</v>
      </c>
      <c r="J33" s="1">
        <v>200</v>
      </c>
      <c r="K33" s="1">
        <v>0</v>
      </c>
      <c r="L33"/>
    </row>
    <row r="34" spans="1:12" x14ac:dyDescent="0.25">
      <c r="A34" s="30"/>
      <c r="B34" s="30"/>
      <c r="C34" s="30"/>
      <c r="D34" s="22"/>
      <c r="E34" s="22"/>
      <c r="F34" s="22" t="s">
        <v>15</v>
      </c>
      <c r="G34" s="1">
        <f>SUM(G32:G33)</f>
        <v>400</v>
      </c>
      <c r="H34" s="1">
        <f>H32</f>
        <v>0</v>
      </c>
      <c r="I34" s="1">
        <f>I32</f>
        <v>0</v>
      </c>
      <c r="J34" s="1">
        <f>SUM(J32:J33)</f>
        <v>400</v>
      </c>
      <c r="K34" s="1">
        <f>K32</f>
        <v>0</v>
      </c>
      <c r="L34"/>
    </row>
    <row r="35" spans="1:12" ht="30" customHeight="1" x14ac:dyDescent="0.25">
      <c r="A35" s="33" t="s">
        <v>22</v>
      </c>
      <c r="B35" s="36" t="s">
        <v>30</v>
      </c>
      <c r="C35" s="36" t="s">
        <v>20</v>
      </c>
      <c r="D35" s="36">
        <v>2019</v>
      </c>
      <c r="E35" s="36">
        <v>2024</v>
      </c>
      <c r="F35" s="22">
        <v>2019</v>
      </c>
      <c r="G35" s="1">
        <f t="shared" ref="G35:G40" si="0">SUM(H35:J35)</f>
        <v>145.76</v>
      </c>
      <c r="H35" s="1">
        <v>0</v>
      </c>
      <c r="I35" s="1">
        <v>0</v>
      </c>
      <c r="J35" s="1">
        <v>145.76</v>
      </c>
      <c r="K35" s="1">
        <v>0</v>
      </c>
      <c r="L35"/>
    </row>
    <row r="36" spans="1:12" ht="27" customHeight="1" x14ac:dyDescent="0.25">
      <c r="A36" s="34"/>
      <c r="B36" s="37"/>
      <c r="C36" s="37"/>
      <c r="D36" s="37"/>
      <c r="E36" s="37"/>
      <c r="F36" s="22">
        <v>2020</v>
      </c>
      <c r="G36" s="1">
        <f>SUM(H36:J36)</f>
        <v>186.06</v>
      </c>
      <c r="H36" s="1">
        <v>0</v>
      </c>
      <c r="I36" s="1">
        <v>0</v>
      </c>
      <c r="J36" s="1">
        <v>186.06</v>
      </c>
      <c r="K36" s="1">
        <v>0</v>
      </c>
      <c r="L36"/>
    </row>
    <row r="37" spans="1:12" x14ac:dyDescent="0.25">
      <c r="A37" s="34"/>
      <c r="B37" s="37"/>
      <c r="C37" s="37"/>
      <c r="D37" s="37"/>
      <c r="E37" s="37"/>
      <c r="F37" s="22">
        <v>2021</v>
      </c>
      <c r="G37" s="1">
        <f t="shared" si="0"/>
        <v>309.79000000000002</v>
      </c>
      <c r="H37" s="1">
        <v>0</v>
      </c>
      <c r="I37" s="1">
        <v>0</v>
      </c>
      <c r="J37" s="1">
        <v>309.79000000000002</v>
      </c>
      <c r="K37" s="1">
        <v>0</v>
      </c>
      <c r="L37"/>
    </row>
    <row r="38" spans="1:12" ht="15" customHeight="1" x14ac:dyDescent="0.25">
      <c r="A38" s="34"/>
      <c r="B38" s="37"/>
      <c r="C38" s="37"/>
      <c r="D38" s="37"/>
      <c r="E38" s="37"/>
      <c r="F38" s="22">
        <v>2022</v>
      </c>
      <c r="G38" s="1">
        <f t="shared" si="0"/>
        <v>309.8</v>
      </c>
      <c r="H38" s="1">
        <v>0</v>
      </c>
      <c r="I38" s="1">
        <v>0</v>
      </c>
      <c r="J38" s="1">
        <v>309.8</v>
      </c>
      <c r="K38" s="1">
        <v>0</v>
      </c>
      <c r="L38"/>
    </row>
    <row r="39" spans="1:12" x14ac:dyDescent="0.25">
      <c r="A39" s="34"/>
      <c r="B39" s="37"/>
      <c r="C39" s="37"/>
      <c r="D39" s="37"/>
      <c r="E39" s="37"/>
      <c r="F39" s="22">
        <v>2023</v>
      </c>
      <c r="G39" s="1">
        <f t="shared" si="0"/>
        <v>309.8</v>
      </c>
      <c r="H39" s="1">
        <v>0</v>
      </c>
      <c r="I39" s="1">
        <v>0</v>
      </c>
      <c r="J39" s="1">
        <v>309.8</v>
      </c>
      <c r="K39" s="1">
        <v>0</v>
      </c>
      <c r="L39"/>
    </row>
    <row r="40" spans="1:12" x14ac:dyDescent="0.25">
      <c r="A40" s="35"/>
      <c r="B40" s="41"/>
      <c r="C40" s="41"/>
      <c r="D40" s="41"/>
      <c r="E40" s="41"/>
      <c r="F40" s="22">
        <v>2024</v>
      </c>
      <c r="G40" s="1">
        <f t="shared" si="0"/>
        <v>309.8</v>
      </c>
      <c r="H40" s="1">
        <v>0</v>
      </c>
      <c r="I40" s="1">
        <v>0</v>
      </c>
      <c r="J40" s="1">
        <v>309.8</v>
      </c>
      <c r="K40" s="1">
        <v>0</v>
      </c>
      <c r="L40"/>
    </row>
    <row r="41" spans="1:12" x14ac:dyDescent="0.25">
      <c r="A41" s="20"/>
      <c r="B41" s="18"/>
      <c r="C41" s="18"/>
      <c r="D41" s="18"/>
      <c r="E41" s="18"/>
      <c r="F41" s="22" t="s">
        <v>15</v>
      </c>
      <c r="G41" s="1">
        <f>G35+G36+G37+G38+G39+G40</f>
        <v>1571.01</v>
      </c>
      <c r="H41" s="1">
        <f>H35+H36+H37+H38+H39</f>
        <v>0</v>
      </c>
      <c r="I41" s="1">
        <f>I35+I36+I37+I38+I39</f>
        <v>0</v>
      </c>
      <c r="J41" s="1">
        <f>J35+J36+J37+J38+J39+J40</f>
        <v>1571.01</v>
      </c>
      <c r="K41" s="1">
        <f>K35+K36+K37+K38+K39</f>
        <v>0</v>
      </c>
      <c r="L41"/>
    </row>
    <row r="42" spans="1:12" ht="15" customHeight="1" x14ac:dyDescent="0.25">
      <c r="A42" s="33" t="s">
        <v>23</v>
      </c>
      <c r="B42" s="36" t="s">
        <v>24</v>
      </c>
      <c r="C42" s="36" t="s">
        <v>20</v>
      </c>
      <c r="D42" s="36">
        <v>2019</v>
      </c>
      <c r="E42" s="36">
        <v>2024</v>
      </c>
      <c r="F42" s="22">
        <v>2019</v>
      </c>
      <c r="G42" s="1">
        <f t="shared" ref="G42:G47" si="1">SUM(H42:K42)</f>
        <v>452.58</v>
      </c>
      <c r="H42" s="1">
        <v>0</v>
      </c>
      <c r="I42" s="1">
        <v>0</v>
      </c>
      <c r="J42" s="1">
        <v>452.58</v>
      </c>
      <c r="K42" s="1">
        <v>0</v>
      </c>
      <c r="L42"/>
    </row>
    <row r="43" spans="1:12" x14ac:dyDescent="0.25">
      <c r="A43" s="34"/>
      <c r="B43" s="37"/>
      <c r="C43" s="37"/>
      <c r="D43" s="37"/>
      <c r="E43" s="37"/>
      <c r="F43" s="22">
        <v>2020</v>
      </c>
      <c r="G43" s="1">
        <f t="shared" si="1"/>
        <v>631.79999999999995</v>
      </c>
      <c r="H43" s="1">
        <v>0</v>
      </c>
      <c r="I43" s="1">
        <v>0</v>
      </c>
      <c r="J43" s="1">
        <v>631.79999999999995</v>
      </c>
      <c r="K43" s="1">
        <v>0</v>
      </c>
      <c r="L43"/>
    </row>
    <row r="44" spans="1:12" ht="12.75" customHeight="1" x14ac:dyDescent="0.25">
      <c r="A44" s="34"/>
      <c r="B44" s="37"/>
      <c r="C44" s="37"/>
      <c r="D44" s="37"/>
      <c r="E44" s="37"/>
      <c r="F44" s="22">
        <v>2021</v>
      </c>
      <c r="G44" s="1">
        <f t="shared" si="1"/>
        <v>620.6</v>
      </c>
      <c r="H44" s="1">
        <v>0</v>
      </c>
      <c r="I44" s="1">
        <v>0</v>
      </c>
      <c r="J44" s="1">
        <v>620.6</v>
      </c>
      <c r="K44" s="1">
        <v>0</v>
      </c>
      <c r="L44"/>
    </row>
    <row r="45" spans="1:12" ht="15" customHeight="1" x14ac:dyDescent="0.25">
      <c r="A45" s="34"/>
      <c r="B45" s="37"/>
      <c r="C45" s="37"/>
      <c r="D45" s="37"/>
      <c r="E45" s="37"/>
      <c r="F45" s="22">
        <v>2022</v>
      </c>
      <c r="G45" s="1">
        <f t="shared" si="1"/>
        <v>620.6</v>
      </c>
      <c r="H45" s="1">
        <v>0</v>
      </c>
      <c r="I45" s="1">
        <v>0</v>
      </c>
      <c r="J45" s="1">
        <v>620.6</v>
      </c>
      <c r="K45" s="1">
        <v>0</v>
      </c>
      <c r="L45"/>
    </row>
    <row r="46" spans="1:12" ht="15" customHeight="1" x14ac:dyDescent="0.25">
      <c r="A46" s="34"/>
      <c r="B46" s="37"/>
      <c r="C46" s="37"/>
      <c r="D46" s="37"/>
      <c r="E46" s="37"/>
      <c r="F46" s="22">
        <v>2023</v>
      </c>
      <c r="G46" s="1">
        <f t="shared" si="1"/>
        <v>620.6</v>
      </c>
      <c r="H46" s="1">
        <v>0</v>
      </c>
      <c r="I46" s="1">
        <v>0</v>
      </c>
      <c r="J46" s="1">
        <v>620.6</v>
      </c>
      <c r="K46" s="1">
        <v>0</v>
      </c>
      <c r="L46"/>
    </row>
    <row r="47" spans="1:12" ht="15" customHeight="1" x14ac:dyDescent="0.25">
      <c r="A47" s="35"/>
      <c r="B47" s="41"/>
      <c r="C47" s="41"/>
      <c r="D47" s="41"/>
      <c r="E47" s="41"/>
      <c r="F47" s="22">
        <v>2024</v>
      </c>
      <c r="G47" s="1">
        <f t="shared" si="1"/>
        <v>620.6</v>
      </c>
      <c r="H47" s="1">
        <v>0</v>
      </c>
      <c r="I47" s="1">
        <v>0</v>
      </c>
      <c r="J47" s="1">
        <v>620.6</v>
      </c>
      <c r="K47" s="1">
        <v>0</v>
      </c>
      <c r="L47"/>
    </row>
    <row r="48" spans="1:12" x14ac:dyDescent="0.25">
      <c r="A48" s="21"/>
      <c r="B48" s="22"/>
      <c r="C48" s="22"/>
      <c r="D48" s="22"/>
      <c r="E48" s="22"/>
      <c r="F48" s="22" t="s">
        <v>15</v>
      </c>
      <c r="G48" s="1">
        <f>SUM(G42:G47)</f>
        <v>3566.7799999999997</v>
      </c>
      <c r="H48" s="1">
        <f>SUM(H42:H46)</f>
        <v>0</v>
      </c>
      <c r="I48" s="1">
        <f>SUM(I42:I46)</f>
        <v>0</v>
      </c>
      <c r="J48" s="1">
        <f>SUM(J42:J47)</f>
        <v>3566.7799999999997</v>
      </c>
      <c r="K48" s="1">
        <v>0</v>
      </c>
      <c r="L48"/>
    </row>
    <row r="49" spans="1:15" ht="55.15" customHeight="1" x14ac:dyDescent="0.25">
      <c r="A49" s="21" t="s">
        <v>25</v>
      </c>
      <c r="B49" s="22" t="s">
        <v>44</v>
      </c>
      <c r="C49" s="22" t="s">
        <v>20</v>
      </c>
      <c r="D49" s="22">
        <v>2019</v>
      </c>
      <c r="E49" s="22">
        <v>2019</v>
      </c>
      <c r="F49" s="22">
        <v>2019</v>
      </c>
      <c r="G49" s="1">
        <v>36853.78</v>
      </c>
      <c r="H49" s="1">
        <v>0</v>
      </c>
      <c r="I49" s="1">
        <v>0</v>
      </c>
      <c r="J49" s="1">
        <v>36853.78</v>
      </c>
      <c r="K49" s="1">
        <v>0</v>
      </c>
      <c r="L49"/>
    </row>
    <row r="50" spans="1:15" x14ac:dyDescent="0.25">
      <c r="A50" s="21"/>
      <c r="B50" s="22"/>
      <c r="C50" s="22"/>
      <c r="D50" s="22"/>
      <c r="E50" s="22"/>
      <c r="F50" s="22" t="s">
        <v>15</v>
      </c>
      <c r="G50" s="1">
        <v>36853.78</v>
      </c>
      <c r="H50" s="1">
        <v>0</v>
      </c>
      <c r="I50" s="1">
        <v>0</v>
      </c>
      <c r="J50" s="1">
        <v>36853.78</v>
      </c>
      <c r="K50" s="1">
        <v>0</v>
      </c>
      <c r="L50"/>
    </row>
    <row r="51" spans="1:15" ht="15" customHeight="1" x14ac:dyDescent="0.25">
      <c r="A51" s="33" t="s">
        <v>27</v>
      </c>
      <c r="B51" s="36" t="s">
        <v>40</v>
      </c>
      <c r="C51" s="36" t="s">
        <v>20</v>
      </c>
      <c r="D51" s="36">
        <v>2020</v>
      </c>
      <c r="E51" s="36">
        <v>2024</v>
      </c>
      <c r="F51" s="22">
        <v>2020</v>
      </c>
      <c r="G51" s="1">
        <f>SUM(H51:K51)</f>
        <v>47341.279999999999</v>
      </c>
      <c r="H51" s="1">
        <v>0</v>
      </c>
      <c r="I51" s="1">
        <v>0</v>
      </c>
      <c r="J51" s="1">
        <v>47341.279999999999</v>
      </c>
      <c r="K51" s="1">
        <v>0</v>
      </c>
      <c r="L51"/>
    </row>
    <row r="52" spans="1:15" x14ac:dyDescent="0.25">
      <c r="A52" s="34"/>
      <c r="B52" s="37"/>
      <c r="C52" s="37"/>
      <c r="D52" s="37"/>
      <c r="E52" s="37"/>
      <c r="F52" s="22">
        <v>2021</v>
      </c>
      <c r="G52" s="1">
        <f t="shared" ref="G52:G54" si="2">SUM(H52:K52)</f>
        <v>58174.06</v>
      </c>
      <c r="H52" s="1">
        <v>0</v>
      </c>
      <c r="I52" s="1">
        <v>0</v>
      </c>
      <c r="J52" s="1">
        <v>58174.06</v>
      </c>
      <c r="K52" s="1">
        <v>0</v>
      </c>
      <c r="L52"/>
    </row>
    <row r="53" spans="1:15" x14ac:dyDescent="0.25">
      <c r="A53" s="34"/>
      <c r="B53" s="37"/>
      <c r="C53" s="37"/>
      <c r="D53" s="37"/>
      <c r="E53" s="37"/>
      <c r="F53" s="22">
        <v>2022</v>
      </c>
      <c r="G53" s="1">
        <f t="shared" si="2"/>
        <v>58842.68</v>
      </c>
      <c r="H53" s="1">
        <v>0</v>
      </c>
      <c r="I53" s="1">
        <v>0</v>
      </c>
      <c r="J53" s="1">
        <v>58842.68</v>
      </c>
      <c r="K53" s="1">
        <v>0</v>
      </c>
      <c r="L53"/>
    </row>
    <row r="54" spans="1:15" ht="19.5" customHeight="1" x14ac:dyDescent="0.25">
      <c r="A54" s="34"/>
      <c r="B54" s="37"/>
      <c r="C54" s="37"/>
      <c r="D54" s="37"/>
      <c r="E54" s="37"/>
      <c r="F54" s="22">
        <v>2023</v>
      </c>
      <c r="G54" s="1">
        <f t="shared" si="2"/>
        <v>52833.24</v>
      </c>
      <c r="H54" s="1">
        <v>0</v>
      </c>
      <c r="I54" s="1">
        <v>0</v>
      </c>
      <c r="J54" s="1">
        <v>52833.24</v>
      </c>
      <c r="K54" s="1">
        <v>0</v>
      </c>
      <c r="L54"/>
    </row>
    <row r="55" spans="1:15" ht="25.5" customHeight="1" x14ac:dyDescent="0.25">
      <c r="A55" s="35"/>
      <c r="B55" s="41"/>
      <c r="C55" s="41"/>
      <c r="D55" s="41"/>
      <c r="E55" s="41"/>
      <c r="F55" s="22">
        <v>2024</v>
      </c>
      <c r="G55" s="1">
        <v>52833.24</v>
      </c>
      <c r="H55" s="1">
        <v>0</v>
      </c>
      <c r="I55" s="1">
        <v>0</v>
      </c>
      <c r="J55" s="1">
        <v>52833.24</v>
      </c>
      <c r="K55" s="1">
        <v>0</v>
      </c>
      <c r="L55"/>
    </row>
    <row r="56" spans="1:15" x14ac:dyDescent="0.25">
      <c r="A56" s="21"/>
      <c r="B56" s="22"/>
      <c r="C56" s="22"/>
      <c r="D56" s="22"/>
      <c r="E56" s="22"/>
      <c r="F56" s="22" t="s">
        <v>15</v>
      </c>
      <c r="G56" s="1">
        <f>SUM(G51:G55)</f>
        <v>270024.5</v>
      </c>
      <c r="H56" s="1">
        <f>SUM(H51:H54)</f>
        <v>0</v>
      </c>
      <c r="I56" s="1">
        <f>SUM(I51:I54)</f>
        <v>0</v>
      </c>
      <c r="J56" s="1">
        <f>SUM(J51:J55)</f>
        <v>270024.5</v>
      </c>
      <c r="K56" s="1">
        <f>SUM(K51:K54)</f>
        <v>0</v>
      </c>
      <c r="L56"/>
    </row>
    <row r="57" spans="1:15" ht="15" customHeight="1" x14ac:dyDescent="0.25">
      <c r="A57" s="33" t="s">
        <v>29</v>
      </c>
      <c r="B57" s="36" t="s">
        <v>26</v>
      </c>
      <c r="C57" s="36" t="s">
        <v>20</v>
      </c>
      <c r="D57" s="36">
        <v>2019</v>
      </c>
      <c r="E57" s="36">
        <v>2024</v>
      </c>
      <c r="F57" s="22">
        <v>2019</v>
      </c>
      <c r="G57" s="1">
        <v>126</v>
      </c>
      <c r="H57" s="1">
        <v>0</v>
      </c>
      <c r="I57" s="1">
        <v>0</v>
      </c>
      <c r="J57" s="1">
        <v>126</v>
      </c>
      <c r="K57" s="1">
        <v>0</v>
      </c>
      <c r="L57"/>
    </row>
    <row r="58" spans="1:15" x14ac:dyDescent="0.25">
      <c r="A58" s="34"/>
      <c r="B58" s="37"/>
      <c r="C58" s="37"/>
      <c r="D58" s="37"/>
      <c r="E58" s="37"/>
      <c r="F58" s="22">
        <v>2020</v>
      </c>
      <c r="G58" s="1">
        <v>110</v>
      </c>
      <c r="H58" s="1">
        <v>0</v>
      </c>
      <c r="I58" s="1">
        <v>0</v>
      </c>
      <c r="J58" s="1">
        <v>110</v>
      </c>
      <c r="K58" s="1">
        <v>0</v>
      </c>
      <c r="L58"/>
      <c r="O58" s="13"/>
    </row>
    <row r="59" spans="1:15" x14ac:dyDescent="0.25">
      <c r="A59" s="34"/>
      <c r="B59" s="37"/>
      <c r="C59" s="37"/>
      <c r="D59" s="37"/>
      <c r="E59" s="37"/>
      <c r="F59" s="22">
        <v>2021</v>
      </c>
      <c r="G59" s="1">
        <v>188</v>
      </c>
      <c r="H59" s="1">
        <v>0</v>
      </c>
      <c r="I59" s="1">
        <v>0</v>
      </c>
      <c r="J59" s="1">
        <v>188</v>
      </c>
      <c r="K59" s="1">
        <v>0</v>
      </c>
      <c r="L59"/>
    </row>
    <row r="60" spans="1:15" x14ac:dyDescent="0.25">
      <c r="A60" s="34"/>
      <c r="B60" s="37"/>
      <c r="C60" s="37"/>
      <c r="D60" s="37"/>
      <c r="E60" s="37"/>
      <c r="F60" s="22">
        <v>2022</v>
      </c>
      <c r="G60" s="1">
        <v>188</v>
      </c>
      <c r="H60" s="1">
        <v>0</v>
      </c>
      <c r="I60" s="1">
        <v>0</v>
      </c>
      <c r="J60" s="1">
        <v>188</v>
      </c>
      <c r="K60" s="1">
        <v>0</v>
      </c>
      <c r="L60"/>
    </row>
    <row r="61" spans="1:15" x14ac:dyDescent="0.25">
      <c r="A61" s="34"/>
      <c r="B61" s="37"/>
      <c r="C61" s="37"/>
      <c r="D61" s="37"/>
      <c r="E61" s="37"/>
      <c r="F61" s="22">
        <v>2023</v>
      </c>
      <c r="G61" s="1">
        <v>188</v>
      </c>
      <c r="H61" s="1">
        <v>0</v>
      </c>
      <c r="I61" s="1">
        <v>0</v>
      </c>
      <c r="J61" s="1">
        <v>188</v>
      </c>
      <c r="K61" s="1">
        <v>0</v>
      </c>
      <c r="L61"/>
    </row>
    <row r="62" spans="1:15" x14ac:dyDescent="0.25">
      <c r="A62" s="35"/>
      <c r="B62" s="41"/>
      <c r="C62" s="41"/>
      <c r="D62" s="41"/>
      <c r="E62" s="41"/>
      <c r="F62" s="22">
        <v>2024</v>
      </c>
      <c r="G62" s="1">
        <v>188</v>
      </c>
      <c r="H62" s="1">
        <v>0</v>
      </c>
      <c r="I62" s="1">
        <v>0</v>
      </c>
      <c r="J62" s="1">
        <v>188</v>
      </c>
      <c r="K62" s="1">
        <v>0</v>
      </c>
      <c r="L62"/>
    </row>
    <row r="63" spans="1:15" x14ac:dyDescent="0.25">
      <c r="A63" s="21"/>
      <c r="B63" s="22"/>
      <c r="C63" s="22"/>
      <c r="D63" s="22"/>
      <c r="E63" s="22"/>
      <c r="F63" s="22" t="s">
        <v>15</v>
      </c>
      <c r="G63" s="1">
        <f>G57+G58+G59+G60+G61+G62</f>
        <v>988</v>
      </c>
      <c r="H63" s="1">
        <f>H57+H58+H59+H60+H61</f>
        <v>0</v>
      </c>
      <c r="I63" s="1">
        <f>I57+I58+I59+I60+I61</f>
        <v>0</v>
      </c>
      <c r="J63" s="1">
        <f>J57+J58+J59+J60+J61+J62</f>
        <v>988</v>
      </c>
      <c r="K63" s="1">
        <f>K57+K58+K59+K60+K61</f>
        <v>0</v>
      </c>
      <c r="L63"/>
    </row>
    <row r="64" spans="1:15" ht="28.5" customHeight="1" x14ac:dyDescent="0.25">
      <c r="A64" s="33" t="s">
        <v>31</v>
      </c>
      <c r="B64" s="36" t="s">
        <v>32</v>
      </c>
      <c r="C64" s="36" t="s">
        <v>33</v>
      </c>
      <c r="D64" s="36">
        <v>2019</v>
      </c>
      <c r="E64" s="36">
        <v>2020</v>
      </c>
      <c r="F64" s="22">
        <v>2019</v>
      </c>
      <c r="G64" s="1">
        <v>3429.54</v>
      </c>
      <c r="H64" s="1">
        <v>0</v>
      </c>
      <c r="I64" s="1">
        <v>0</v>
      </c>
      <c r="J64" s="1">
        <v>3429.54</v>
      </c>
      <c r="K64" s="1">
        <v>0</v>
      </c>
      <c r="L64"/>
    </row>
    <row r="65" spans="1:12" ht="51" customHeight="1" x14ac:dyDescent="0.25">
      <c r="A65" s="34"/>
      <c r="B65" s="37"/>
      <c r="C65" s="37"/>
      <c r="D65" s="37"/>
      <c r="E65" s="37"/>
      <c r="F65" s="22">
        <v>2020</v>
      </c>
      <c r="G65" s="1">
        <f>G73</f>
        <v>60.3</v>
      </c>
      <c r="H65" s="1">
        <v>0</v>
      </c>
      <c r="I65" s="1">
        <v>0</v>
      </c>
      <c r="J65" s="1">
        <f>J73</f>
        <v>60.3</v>
      </c>
      <c r="K65" s="1">
        <v>0</v>
      </c>
      <c r="L65"/>
    </row>
    <row r="66" spans="1:12" x14ac:dyDescent="0.25">
      <c r="A66" s="35"/>
      <c r="B66" s="38" t="s">
        <v>17</v>
      </c>
      <c r="C66" s="39"/>
      <c r="D66" s="39"/>
      <c r="E66" s="40"/>
      <c r="F66" s="22" t="s">
        <v>15</v>
      </c>
      <c r="G66" s="1">
        <f>SUM(G64:G65)</f>
        <v>3489.84</v>
      </c>
      <c r="H66" s="1">
        <f>SUM(H64:H65)</f>
        <v>0</v>
      </c>
      <c r="I66" s="1">
        <f>SUM(I64:I65)</f>
        <v>0</v>
      </c>
      <c r="J66" s="1">
        <f>SUM(J64:J65)</f>
        <v>3489.84</v>
      </c>
      <c r="K66" s="1">
        <f>SUM(K64:K65)</f>
        <v>0</v>
      </c>
      <c r="L66"/>
    </row>
    <row r="67" spans="1:12" ht="51" x14ac:dyDescent="0.25">
      <c r="A67" s="21" t="s">
        <v>38</v>
      </c>
      <c r="B67" s="22" t="s">
        <v>37</v>
      </c>
      <c r="C67" s="22" t="s">
        <v>20</v>
      </c>
      <c r="D67" s="22">
        <v>2019</v>
      </c>
      <c r="E67" s="22">
        <v>2019</v>
      </c>
      <c r="F67" s="22">
        <v>2019</v>
      </c>
      <c r="G67" s="1">
        <v>489.54</v>
      </c>
      <c r="H67" s="1">
        <v>0</v>
      </c>
      <c r="I67" s="1">
        <v>0</v>
      </c>
      <c r="J67" s="1">
        <v>489.54</v>
      </c>
      <c r="K67" s="1">
        <v>0</v>
      </c>
      <c r="L67"/>
    </row>
    <row r="68" spans="1:12" x14ac:dyDescent="0.25">
      <c r="A68" s="18"/>
      <c r="B68" s="22"/>
      <c r="C68" s="22"/>
      <c r="D68" s="22"/>
      <c r="E68" s="22"/>
      <c r="F68" s="22" t="s">
        <v>15</v>
      </c>
      <c r="G68" s="1">
        <f>G67</f>
        <v>489.54</v>
      </c>
      <c r="H68" s="1">
        <v>0</v>
      </c>
      <c r="I68" s="1">
        <v>0</v>
      </c>
      <c r="J68" s="1">
        <f>J67</f>
        <v>489.54</v>
      </c>
      <c r="K68" s="1">
        <v>0</v>
      </c>
      <c r="L68"/>
    </row>
    <row r="69" spans="1:12" ht="51" x14ac:dyDescent="0.25">
      <c r="A69" s="19" t="s">
        <v>34</v>
      </c>
      <c r="B69" s="17" t="s">
        <v>35</v>
      </c>
      <c r="C69" s="17" t="s">
        <v>20</v>
      </c>
      <c r="D69" s="17">
        <v>2019</v>
      </c>
      <c r="E69" s="17">
        <v>2019</v>
      </c>
      <c r="F69" s="22">
        <v>2019</v>
      </c>
      <c r="G69" s="1">
        <v>199.95</v>
      </c>
      <c r="H69" s="1">
        <v>0</v>
      </c>
      <c r="I69" s="1">
        <v>0</v>
      </c>
      <c r="J69" s="1">
        <v>199.95</v>
      </c>
      <c r="K69" s="1">
        <v>0</v>
      </c>
      <c r="L69"/>
    </row>
    <row r="70" spans="1:12" x14ac:dyDescent="0.25">
      <c r="A70" s="20"/>
      <c r="B70" s="22"/>
      <c r="C70" s="22"/>
      <c r="D70" s="22"/>
      <c r="E70" s="22"/>
      <c r="F70" s="22" t="s">
        <v>15</v>
      </c>
      <c r="G70" s="1">
        <f>SUM(G69:G69)</f>
        <v>199.95</v>
      </c>
      <c r="H70" s="1">
        <f>H69</f>
        <v>0</v>
      </c>
      <c r="I70" s="1">
        <f>I69</f>
        <v>0</v>
      </c>
      <c r="J70" s="1">
        <f>SUM(J69:J69)</f>
        <v>199.95</v>
      </c>
      <c r="K70" s="1">
        <f>K69</f>
        <v>0</v>
      </c>
      <c r="L70"/>
    </row>
    <row r="71" spans="1:12" ht="58.9" customHeight="1" x14ac:dyDescent="0.25">
      <c r="A71" s="19" t="s">
        <v>36</v>
      </c>
      <c r="B71" s="17" t="s">
        <v>39</v>
      </c>
      <c r="C71" s="17" t="s">
        <v>20</v>
      </c>
      <c r="D71" s="17">
        <v>2019</v>
      </c>
      <c r="E71" s="17">
        <v>2019</v>
      </c>
      <c r="F71" s="17">
        <v>2019</v>
      </c>
      <c r="G71" s="6">
        <v>2740.05</v>
      </c>
      <c r="H71" s="6">
        <v>0</v>
      </c>
      <c r="I71" s="6">
        <v>0</v>
      </c>
      <c r="J71" s="6">
        <v>2740.05</v>
      </c>
      <c r="K71" s="6">
        <v>0</v>
      </c>
      <c r="L71"/>
    </row>
    <row r="72" spans="1:12" ht="24.75" customHeight="1" x14ac:dyDescent="0.25">
      <c r="A72" s="21"/>
      <c r="B72" s="22"/>
      <c r="C72" s="22"/>
      <c r="D72" s="22"/>
      <c r="E72" s="22"/>
      <c r="F72" s="22" t="s">
        <v>15</v>
      </c>
      <c r="G72" s="6">
        <v>2740.05</v>
      </c>
      <c r="H72" s="6">
        <v>0</v>
      </c>
      <c r="I72" s="6">
        <v>0</v>
      </c>
      <c r="J72" s="6">
        <v>2740.05</v>
      </c>
      <c r="K72" s="6">
        <v>0</v>
      </c>
      <c r="L72"/>
    </row>
    <row r="73" spans="1:12" ht="51" x14ac:dyDescent="0.25">
      <c r="A73" s="7" t="s">
        <v>43</v>
      </c>
      <c r="B73" s="22" t="s">
        <v>41</v>
      </c>
      <c r="C73" s="17" t="s">
        <v>20</v>
      </c>
      <c r="D73" s="22">
        <v>2020</v>
      </c>
      <c r="E73" s="22">
        <v>2020</v>
      </c>
      <c r="F73" s="3">
        <v>2020</v>
      </c>
      <c r="G73" s="8">
        <v>60.3</v>
      </c>
      <c r="H73" s="8">
        <v>0</v>
      </c>
      <c r="I73" s="8">
        <v>0</v>
      </c>
      <c r="J73" s="8">
        <v>60.3</v>
      </c>
      <c r="K73" s="8">
        <v>0</v>
      </c>
      <c r="L73"/>
    </row>
    <row r="74" spans="1:12" ht="30.75" customHeight="1" x14ac:dyDescent="0.25">
      <c r="A74" s="21" t="s">
        <v>42</v>
      </c>
      <c r="B74" s="22"/>
      <c r="C74" s="22"/>
      <c r="D74" s="22"/>
      <c r="E74" s="22"/>
      <c r="F74" s="22" t="s">
        <v>15</v>
      </c>
      <c r="G74" s="8">
        <v>60.3</v>
      </c>
      <c r="H74" s="8">
        <v>0</v>
      </c>
      <c r="I74" s="8">
        <v>0</v>
      </c>
      <c r="J74" s="8">
        <v>60.3</v>
      </c>
      <c r="K74" s="8">
        <v>0</v>
      </c>
      <c r="L74"/>
    </row>
    <row r="75" spans="1:12" ht="15.75" customHeight="1" x14ac:dyDescent="0.25">
      <c r="A75" s="31"/>
      <c r="B75" s="23"/>
      <c r="C75" s="27"/>
      <c r="D75" s="27"/>
      <c r="E75" s="27"/>
      <c r="F75" s="27"/>
      <c r="G75" s="27"/>
      <c r="H75" s="27"/>
      <c r="I75" s="27"/>
      <c r="J75" s="27"/>
      <c r="K75" s="32"/>
      <c r="L75" s="2"/>
    </row>
    <row r="76" spans="1:12" ht="53.25" customHeight="1" x14ac:dyDescent="0.25">
      <c r="A76" s="12"/>
      <c r="B76" s="23"/>
      <c r="C76" s="23"/>
      <c r="D76" s="23"/>
      <c r="E76" s="23"/>
      <c r="F76" s="23"/>
      <c r="G76" s="11"/>
      <c r="H76" s="11"/>
      <c r="I76" s="11"/>
      <c r="J76" s="11"/>
      <c r="K76" s="11"/>
      <c r="L76" s="2"/>
    </row>
    <row r="77" spans="1:12" ht="19.5" customHeight="1" x14ac:dyDescent="0.25">
      <c r="A77" s="12"/>
      <c r="B77" s="23"/>
      <c r="C77" s="23"/>
      <c r="D77" s="23"/>
      <c r="E77" s="23"/>
      <c r="F77" s="23"/>
      <c r="G77" s="11"/>
      <c r="H77" s="11"/>
      <c r="I77" s="11"/>
      <c r="J77" s="11"/>
      <c r="K77" s="11"/>
      <c r="L77"/>
    </row>
    <row r="78" spans="1:12" ht="66.75" customHeight="1" x14ac:dyDescent="0.25">
      <c r="A78" s="14"/>
      <c r="B78" s="23"/>
      <c r="C78" s="23"/>
      <c r="D78" s="23"/>
      <c r="E78" s="23"/>
      <c r="F78" s="10"/>
      <c r="G78" s="15"/>
      <c r="H78" s="15"/>
      <c r="I78" s="15"/>
      <c r="J78" s="15"/>
      <c r="K78" s="15"/>
    </row>
    <row r="79" spans="1:12" ht="24.75" customHeight="1" x14ac:dyDescent="0.25">
      <c r="A79" s="12"/>
      <c r="B79" s="23"/>
      <c r="C79" s="23"/>
      <c r="D79" s="23"/>
      <c r="E79" s="23"/>
      <c r="F79" s="23"/>
      <c r="G79" s="15"/>
      <c r="H79" s="15"/>
      <c r="I79" s="15"/>
      <c r="J79" s="15"/>
      <c r="K79" s="15"/>
    </row>
    <row r="80" spans="1:12" s="16" customFormat="1" ht="56.25" customHeight="1" x14ac:dyDescent="0.25">
      <c r="A80" s="31"/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spans="1:11" s="16" customFormat="1" ht="22.5" customHeight="1" x14ac:dyDescent="0.25">
      <c r="A81" s="31"/>
      <c r="B81" s="23"/>
      <c r="C81" s="23"/>
      <c r="D81" s="23"/>
      <c r="E81" s="23"/>
      <c r="F81" s="23"/>
      <c r="G81" s="23"/>
      <c r="H81" s="23"/>
      <c r="I81" s="23"/>
      <c r="J81" s="23"/>
      <c r="K81" s="23"/>
    </row>
    <row r="82" spans="1:11" ht="31.5" customHeight="1" x14ac:dyDescent="0.25">
      <c r="A82" s="31"/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spans="1:11" x14ac:dyDescent="0.25">
      <c r="A83" s="31"/>
      <c r="B83" s="23"/>
      <c r="C83" s="23"/>
      <c r="D83" s="23"/>
      <c r="E83" s="23"/>
      <c r="F83" s="23"/>
      <c r="G83" s="23"/>
      <c r="H83" s="23"/>
      <c r="I83" s="23"/>
      <c r="J83" s="23"/>
      <c r="K83" s="23"/>
    </row>
  </sheetData>
  <mergeCells count="56">
    <mergeCell ref="H1:K1"/>
    <mergeCell ref="E51:E55"/>
    <mergeCell ref="D51:D55"/>
    <mergeCell ref="C51:C55"/>
    <mergeCell ref="B51:B55"/>
    <mergeCell ref="B42:B47"/>
    <mergeCell ref="B11:C17"/>
    <mergeCell ref="D11:D17"/>
    <mergeCell ref="E11:E17"/>
    <mergeCell ref="C25:C30"/>
    <mergeCell ref="C35:C40"/>
    <mergeCell ref="D35:D40"/>
    <mergeCell ref="E35:E40"/>
    <mergeCell ref="A51:A55"/>
    <mergeCell ref="D32:D33"/>
    <mergeCell ref="E32:E33"/>
    <mergeCell ref="H2:K3"/>
    <mergeCell ref="B4:K4"/>
    <mergeCell ref="A5:K5"/>
    <mergeCell ref="A7:A9"/>
    <mergeCell ref="B7:B9"/>
    <mergeCell ref="C7:C9"/>
    <mergeCell ref="D7:E8"/>
    <mergeCell ref="F7:F9"/>
    <mergeCell ref="G7:K7"/>
    <mergeCell ref="G8:K8"/>
    <mergeCell ref="A11:A17"/>
    <mergeCell ref="D25:D30"/>
    <mergeCell ref="E25:E30"/>
    <mergeCell ref="A42:A47"/>
    <mergeCell ref="A32:A33"/>
    <mergeCell ref="B32:B33"/>
    <mergeCell ref="C32:C33"/>
    <mergeCell ref="E18:E23"/>
    <mergeCell ref="D18:D23"/>
    <mergeCell ref="B18:C23"/>
    <mergeCell ref="A18:A23"/>
    <mergeCell ref="A35:A40"/>
    <mergeCell ref="A25:A30"/>
    <mergeCell ref="E42:E47"/>
    <mergeCell ref="D42:D47"/>
    <mergeCell ref="C42:C47"/>
    <mergeCell ref="B24:F24"/>
    <mergeCell ref="B35:B40"/>
    <mergeCell ref="B25:B30"/>
    <mergeCell ref="E57:E62"/>
    <mergeCell ref="D57:D62"/>
    <mergeCell ref="C57:C62"/>
    <mergeCell ref="B57:B62"/>
    <mergeCell ref="A57:A62"/>
    <mergeCell ref="A64:A66"/>
    <mergeCell ref="B64:B65"/>
    <mergeCell ref="C64:C65"/>
    <mergeCell ref="D64:D65"/>
    <mergeCell ref="E64:E65"/>
    <mergeCell ref="B66:E66"/>
  </mergeCells>
  <pageMargins left="0.25" right="0.25" top="0.75" bottom="0.75" header="0.3" footer="0.3"/>
  <pageSetup paperSize="9" scale="92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2020-10-14T07:24:43Z</dcterms:modified>
</cp:coreProperties>
</file>